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обруйская 4" sheetId="1" r:id="rId1"/>
    <sheet name="Бобруйская 4(2019)" sheetId="2" r:id="rId2"/>
    <sheet name="Бобруйская 4(2020)" sheetId="3" r:id="rId3"/>
    <sheet name="Бобруйская 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'Бобруйская 4'!#REF!,'Бобруйская 4'!#REF!</definedName>
    <definedName name="Z_6E36EA37_049E_4FAE_B719_2847CD16F858_.wvu.Rows" localSheetId="0" hidden="1">'Бобруйская 4'!$42:$45</definedName>
    <definedName name="Z_73C0D023_21BD_4441_8EFA_957546C15799_.wvu.Cols" localSheetId="0" hidden="1">'Бобруйская 4'!#REF!,'Бобруйская 4'!#REF!</definedName>
    <definedName name="Z_73C0D023_21BD_4441_8EFA_957546C15799_.wvu.Rows" localSheetId="0" hidden="1">'Бобруйская 4'!$42:$45</definedName>
    <definedName name="_xlnm.Print_Area" localSheetId="0">'Бобруйская 4'!$A$1:$G$60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G6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A2" i="2"/>
  <c r="F52" i="2"/>
  <c r="F26" i="2"/>
  <c r="G21" i="2"/>
  <c r="F21" i="2"/>
  <c r="E21" i="2"/>
  <c r="G16" i="2"/>
  <c r="F16" i="2"/>
  <c r="E16" i="2"/>
  <c r="F40" i="2" l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1" i="2" l="1"/>
  <c r="F56" i="2" s="1"/>
  <c r="F39" i="1"/>
  <c r="F32" i="1"/>
  <c r="F50" i="1" s="1"/>
  <c r="F55" i="1" s="1"/>
  <c r="F15" i="1"/>
  <c r="G15" i="1"/>
  <c r="E15" i="1"/>
  <c r="F9" i="1"/>
  <c r="G9" i="1"/>
  <c r="E9" i="1"/>
  <c r="F58" i="1" l="1"/>
  <c r="F25" i="2" s="1"/>
  <c r="F59" i="2" s="1"/>
  <c r="E3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<sst xmlns="http://schemas.openxmlformats.org/spreadsheetml/2006/main" count="242" uniqueCount="78">
  <si>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</si>
  <si>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</si>
  <si>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</si>
  <si>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</si>
  <si>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</si>
  <si>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</si>
  <si>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</si>
  <si>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</si>
  <si>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</si>
  <si>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</si>
  <si>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</si>
  <si>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</si>
  <si>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</si>
  <si>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</si>
  <si>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</si>
  <si>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</si>
  <si>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</si>
  <si>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</si>
  <si>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</si>
  <si>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</si>
  <si>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</si>
  <si>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</si>
  <si>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</si>
  <si>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</si>
  <si>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</si>
  <si>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</si>
  <si>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</si>
  <si>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</si>
  <si>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</si>
  <si>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</si>
  <si>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</si>
  <si>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</si>
  <si>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</si>
  <si>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</si>
  <si>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</si>
  <si>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</si>
  <si>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</si>
  <si>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</si>
  <si>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4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</si>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</sst>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1">
          <cell r="W111">
            <v>6493.1744064316481</v>
          </cell>
          <cell r="X111">
            <v>1298.9176622314594</v>
          </cell>
          <cell r="Y111">
            <v>0</v>
          </cell>
          <cell r="AA111">
            <v>0</v>
          </cell>
          <cell r="AB111">
            <v>4532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Y111">
            <v>22148.0884731347</v>
          </cell>
          <cell r="BB111">
            <v>0</v>
          </cell>
          <cell r="BC111">
            <v>0</v>
          </cell>
          <cell r="CN111">
            <v>13983.863044120253</v>
          </cell>
          <cell r="CO111">
            <v>2866.0819383717699</v>
          </cell>
          <cell r="CP111">
            <v>845.65060000000005</v>
          </cell>
          <cell r="DB111">
            <v>0</v>
          </cell>
          <cell r="DG111">
            <v>11943.857318209748</v>
          </cell>
          <cell r="DU111">
            <v>47545.228685153808</v>
          </cell>
          <cell r="DV111">
            <v>9926.9562903831775</v>
          </cell>
          <cell r="DW111">
            <v>25877.040200000003</v>
          </cell>
          <cell r="EK111">
            <v>0</v>
          </cell>
          <cell r="EQ111">
            <v>37647.415973879964</v>
          </cell>
          <cell r="FB111">
            <v>59908.000926875407</v>
          </cell>
          <cell r="FC111">
            <v>12248.589265993163</v>
          </cell>
          <cell r="FD111">
            <v>194.00399999999999</v>
          </cell>
          <cell r="FL111">
            <v>0</v>
          </cell>
          <cell r="FS111">
            <v>19194.192114343292</v>
          </cell>
          <cell r="FX111">
            <v>43211.912499203536</v>
          </cell>
          <cell r="FY111">
            <v>8813.755270574522</v>
          </cell>
          <cell r="FZ111">
            <v>0</v>
          </cell>
          <cell r="GG111">
            <v>928.28160000000025</v>
          </cell>
          <cell r="GL111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1">
          <cell r="W111">
            <v>8378.2973705077384</v>
          </cell>
          <cell r="X111">
            <v>2570.9049523558942</v>
          </cell>
          <cell r="Y111">
            <v>744.89600000000007</v>
          </cell>
          <cell r="AK111">
            <v>0</v>
          </cell>
          <cell r="AV111">
            <v>0</v>
          </cell>
          <cell r="AY111">
            <v>37835.488061988028</v>
          </cell>
          <cell r="BB111">
            <v>0</v>
          </cell>
          <cell r="BM111">
            <v>5768</v>
          </cell>
          <cell r="BN111">
            <v>0</v>
          </cell>
          <cell r="CN111">
            <v>16056.370953408079</v>
          </cell>
          <cell r="CO111">
            <v>4977.4749955565048</v>
          </cell>
          <cell r="CP111">
            <v>133.488</v>
          </cell>
          <cell r="DB111">
            <v>0</v>
          </cell>
          <cell r="DG111">
            <v>24230.767567638235</v>
          </cell>
          <cell r="DU111">
            <v>64144.218186067126</v>
          </cell>
          <cell r="DV111">
            <v>19765.400846251796</v>
          </cell>
          <cell r="DW111">
            <v>20321.179</v>
          </cell>
          <cell r="EL111">
            <v>0</v>
          </cell>
          <cell r="EQ111">
            <v>43322.260780203724</v>
          </cell>
          <cell r="FB111">
            <v>60589.508814164117</v>
          </cell>
          <cell r="FC111">
            <v>38618.83192772905</v>
          </cell>
          <cell r="FD111">
            <v>781.01400000000001</v>
          </cell>
          <cell r="FL111">
            <v>0</v>
          </cell>
          <cell r="FS111">
            <v>20852.184365682751</v>
          </cell>
          <cell r="FX111">
            <v>43554.178424168327</v>
          </cell>
          <cell r="FY111">
            <v>27562.841095302912</v>
          </cell>
          <cell r="FZ111">
            <v>0</v>
          </cell>
          <cell r="GG111">
            <v>47644.281600000002</v>
          </cell>
          <cell r="GL111">
            <v>14980.316922135838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1">
          <cell r="W111">
            <v>14314.07122302688</v>
          </cell>
          <cell r="X111">
            <v>3669.2434313452768</v>
          </cell>
          <cell r="Y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2266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Y111">
            <v>69270.042584787312</v>
          </cell>
          <cell r="BB111">
            <v>0</v>
          </cell>
          <cell r="BC111">
            <v>0</v>
          </cell>
          <cell r="CN111">
            <v>14537.987501398213</v>
          </cell>
          <cell r="CO111">
            <v>4506.7761254334464</v>
          </cell>
          <cell r="CP111">
            <v>527.96770000000004</v>
          </cell>
          <cell r="DB111">
            <v>0</v>
          </cell>
          <cell r="DF111">
            <v>13241.006664680794</v>
          </cell>
          <cell r="DU111">
            <v>37396.309779626099</v>
          </cell>
          <cell r="DV111">
            <v>9308.4609211585557</v>
          </cell>
          <cell r="DW111">
            <v>18794.142200000002</v>
          </cell>
          <cell r="EK111">
            <v>0</v>
          </cell>
          <cell r="EP111">
            <v>21346.232781941886</v>
          </cell>
          <cell r="FB111">
            <v>58146.794916831495</v>
          </cell>
          <cell r="FC111">
            <v>15944.927015722662</v>
          </cell>
          <cell r="FD111">
            <v>518.24159999999995</v>
          </cell>
          <cell r="FL111">
            <v>0</v>
          </cell>
          <cell r="FS111">
            <v>19090.97431361919</v>
          </cell>
          <cell r="FX111">
            <v>45604.576625532347</v>
          </cell>
          <cell r="FY111">
            <v>12503.975670844247</v>
          </cell>
          <cell r="FZ111">
            <v>656.88</v>
          </cell>
          <cell r="GG111">
            <v>14550.422399999999</v>
          </cell>
          <cell r="GL111">
            <v>15025.13272410406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1">
          <cell r="W111">
            <v>3787.7577458772703</v>
          </cell>
          <cell r="X111">
            <v>907.86932162668188</v>
          </cell>
          <cell r="Y111">
            <v>1459.6748</v>
          </cell>
          <cell r="Z111">
            <v>0</v>
          </cell>
          <cell r="AV111">
            <v>85794.880000000005</v>
          </cell>
          <cell r="AY111">
            <v>15118.856685649906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CN111">
            <v>15719.964622685926</v>
          </cell>
          <cell r="CO111">
            <v>4381.2675026668167</v>
          </cell>
          <cell r="CP111">
            <v>562.75080000000003</v>
          </cell>
          <cell r="DB111">
            <v>0</v>
          </cell>
          <cell r="DG111">
            <v>14188.007876778927</v>
          </cell>
          <cell r="DU111">
            <v>61713.693225436546</v>
          </cell>
          <cell r="DV111">
            <v>14589.398775013718</v>
          </cell>
          <cell r="DW111">
            <v>21724.195750000003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P111">
            <v>22408.07375933959</v>
          </cell>
          <cell r="EU111">
            <v>116628.46</v>
          </cell>
          <cell r="EW111">
            <v>1525.31115</v>
          </cell>
          <cell r="EY111">
            <v>0</v>
          </cell>
          <cell r="FA111">
            <v>0</v>
          </cell>
          <cell r="FL111">
            <v>3723</v>
          </cell>
          <cell r="FS111">
            <v>0</v>
          </cell>
          <cell r="FV111">
            <v>106997.92999999998</v>
          </cell>
          <cell r="FZ111">
            <v>661.54499999999996</v>
          </cell>
          <cell r="GG111">
            <v>3183.1794</v>
          </cell>
          <cell r="GL11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20" style="1" customWidth="1"/>
    <col min="8" max="9" width="10.33203125" style="1" customWidth="1"/>
    <col min="10" max="12" width="9.109375" style="1"/>
    <col min="13" max="13" width="9.88671875" style="1" bestFit="1" customWidth="1"/>
    <col min="14" max="16384" width="9.109375" style="1"/>
  </cols>
  <sheetData>
    <row r="1" spans="1:8" ht="18" customHeight="1" x14ac:dyDescent="0.25">
      <c r="A1" s="88" t="s">
        <v>51</v>
      </c>
      <c r="B1" s="88"/>
      <c r="C1" s="88"/>
      <c r="D1" s="88"/>
      <c r="E1" s="88"/>
      <c r="F1" s="88"/>
      <c r="G1" s="89"/>
    </row>
    <row r="2" spans="1:8" ht="21" customHeight="1" x14ac:dyDescent="0.25">
      <c r="A2" s="90" t="s">
        <v>38</v>
      </c>
      <c r="B2" s="91"/>
      <c r="C2" s="91"/>
      <c r="D2" s="91"/>
      <c r="E2" s="91"/>
      <c r="F2" s="91"/>
      <c r="G2" s="91"/>
    </row>
    <row r="3" spans="1:8" ht="14.25" hidden="1" customHeight="1" x14ac:dyDescent="0.25">
      <c r="A3" s="92" t="s">
        <v>0</v>
      </c>
      <c r="B3" s="93"/>
      <c r="C3" s="93"/>
      <c r="D3" s="93"/>
      <c r="E3" s="2">
        <f>E4+E5</f>
        <v>0</v>
      </c>
      <c r="F3" s="3" t="s">
        <v>1</v>
      </c>
    </row>
    <row r="4" spans="1:8" ht="14.25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8" ht="14.25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8" ht="15.6" x14ac:dyDescent="0.3">
      <c r="A9" s="85" t="s">
        <v>8</v>
      </c>
      <c r="B9" s="86"/>
      <c r="C9" s="86"/>
      <c r="D9" s="87"/>
      <c r="E9" s="16">
        <f>SUM(E10:E14)</f>
        <v>1810882.95</v>
      </c>
      <c r="F9" s="16">
        <f t="shared" ref="F9:G9" si="0">SUM(F10:F14)</f>
        <v>1698719.69</v>
      </c>
      <c r="G9" s="16">
        <f t="shared" si="0"/>
        <v>510856.5</v>
      </c>
    </row>
    <row r="10" spans="1:8" ht="13.2" customHeight="1" x14ac:dyDescent="0.3">
      <c r="A10" s="71" t="s">
        <v>9</v>
      </c>
      <c r="B10" s="72"/>
      <c r="C10" s="72"/>
      <c r="D10" s="73"/>
      <c r="E10" s="17">
        <v>864612.51</v>
      </c>
      <c r="F10" s="17">
        <v>792891.36</v>
      </c>
      <c r="G10" s="18">
        <v>268973.7</v>
      </c>
    </row>
    <row r="11" spans="1:8" ht="14.4" customHeight="1" x14ac:dyDescent="0.3">
      <c r="A11" s="71" t="s">
        <v>10</v>
      </c>
      <c r="B11" s="72"/>
      <c r="C11" s="72"/>
      <c r="D11" s="73"/>
      <c r="E11" s="17"/>
      <c r="F11" s="17"/>
      <c r="G11" s="18"/>
    </row>
    <row r="12" spans="1:8" ht="13.95" customHeight="1" x14ac:dyDescent="0.3">
      <c r="A12" s="71" t="s">
        <v>11</v>
      </c>
      <c r="B12" s="72"/>
      <c r="C12" s="72"/>
      <c r="D12" s="73"/>
      <c r="E12" s="17">
        <v>161830.32999999999</v>
      </c>
      <c r="F12" s="17">
        <v>151218.92000000001</v>
      </c>
      <c r="G12" s="18">
        <v>42855.08</v>
      </c>
    </row>
    <row r="13" spans="1:8" ht="13.5" customHeight="1" x14ac:dyDescent="0.3">
      <c r="A13" s="71" t="s">
        <v>12</v>
      </c>
      <c r="B13" s="72"/>
      <c r="C13" s="72"/>
      <c r="D13" s="73"/>
      <c r="E13" s="17">
        <v>319911.05</v>
      </c>
      <c r="F13" s="17">
        <v>298481.56</v>
      </c>
      <c r="G13" s="18">
        <v>88793.62</v>
      </c>
    </row>
    <row r="14" spans="1:8" ht="14.4" customHeight="1" x14ac:dyDescent="0.3">
      <c r="A14" s="75" t="s">
        <v>13</v>
      </c>
      <c r="B14" s="75"/>
      <c r="C14" s="75"/>
      <c r="D14" s="75"/>
      <c r="E14" s="17">
        <v>464529.06</v>
      </c>
      <c r="F14" s="17">
        <v>456127.85</v>
      </c>
      <c r="G14" s="18">
        <v>110234.1</v>
      </c>
    </row>
    <row r="15" spans="1:8" ht="15.6" x14ac:dyDescent="0.3">
      <c r="A15" s="76" t="s">
        <v>41</v>
      </c>
      <c r="B15" s="77"/>
      <c r="C15" s="77"/>
      <c r="D15" s="78"/>
      <c r="E15" s="16">
        <f>SUM(E16:E19)</f>
        <v>823936.75</v>
      </c>
      <c r="F15" s="16">
        <f t="shared" ref="F15:G15" si="1">SUM(F16:F19)</f>
        <v>798376.89</v>
      </c>
      <c r="G15" s="16">
        <f t="shared" si="1"/>
        <v>191501.1</v>
      </c>
    </row>
    <row r="16" spans="1:8" ht="33.6" customHeight="1" x14ac:dyDescent="0.3">
      <c r="A16" s="79" t="s">
        <v>43</v>
      </c>
      <c r="B16" s="80"/>
      <c r="C16" s="80"/>
      <c r="D16" s="81"/>
      <c r="E16" s="17">
        <v>763149.73</v>
      </c>
      <c r="F16" s="17">
        <v>741101.93</v>
      </c>
      <c r="G16" s="18">
        <v>180506.06</v>
      </c>
    </row>
    <row r="17" spans="1:7" ht="15.6" x14ac:dyDescent="0.3">
      <c r="A17" s="75" t="s">
        <v>44</v>
      </c>
      <c r="B17" s="75"/>
      <c r="C17" s="75"/>
      <c r="D17" s="75"/>
      <c r="E17" s="17">
        <v>1694.4</v>
      </c>
      <c r="F17" s="17">
        <v>1616.97</v>
      </c>
      <c r="G17" s="18">
        <v>331.2</v>
      </c>
    </row>
    <row r="18" spans="1:7" ht="15.6" x14ac:dyDescent="0.3">
      <c r="A18" s="75" t="s">
        <v>45</v>
      </c>
      <c r="B18" s="75"/>
      <c r="C18" s="75"/>
      <c r="D18" s="75"/>
      <c r="E18" s="17"/>
      <c r="F18" s="17"/>
      <c r="G18" s="18"/>
    </row>
    <row r="19" spans="1:7" ht="15.6" x14ac:dyDescent="0.3">
      <c r="A19" s="75" t="s">
        <v>46</v>
      </c>
      <c r="B19" s="75"/>
      <c r="C19" s="75"/>
      <c r="D19" s="75"/>
      <c r="E19" s="17">
        <v>59092.62</v>
      </c>
      <c r="F19" s="17">
        <v>55657.99</v>
      </c>
      <c r="G19" s="18">
        <v>10663.84</v>
      </c>
    </row>
    <row r="20" spans="1:7" ht="15.6" x14ac:dyDescent="0.3">
      <c r="A20" s="74" t="s">
        <v>14</v>
      </c>
      <c r="B20" s="74"/>
      <c r="C20" s="74"/>
      <c r="D20" s="74"/>
      <c r="E20" s="17"/>
      <c r="F20" s="17"/>
      <c r="G20" s="18"/>
    </row>
    <row r="21" spans="1:7" ht="15.6" x14ac:dyDescent="0.3">
      <c r="A21" s="75" t="s">
        <v>15</v>
      </c>
      <c r="B21" s="75"/>
      <c r="C21" s="75"/>
      <c r="D21" s="75"/>
      <c r="E21" s="17">
        <v>7650.72</v>
      </c>
      <c r="F21" s="17">
        <v>7175.27</v>
      </c>
      <c r="G21" s="18">
        <v>2203.9299999999998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42" t="s">
        <v>52</v>
      </c>
      <c r="B24" s="42"/>
      <c r="C24" s="42"/>
      <c r="D24" s="42"/>
      <c r="E24" s="42"/>
      <c r="F24" s="17">
        <v>-227132.46706323349</v>
      </c>
      <c r="G24" s="19"/>
    </row>
    <row r="25" spans="1:7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34472.180541797803</v>
      </c>
    </row>
    <row r="26" spans="1:7" ht="28.5" customHeight="1" x14ac:dyDescent="0.25">
      <c r="A26" s="68"/>
      <c r="B26" s="69"/>
      <c r="C26" s="69"/>
      <c r="D26" s="69"/>
      <c r="E26" s="70"/>
      <c r="F26" s="62"/>
    </row>
    <row r="27" spans="1:7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нар'!W111</f>
        <v>6493.1744064316481</v>
      </c>
    </row>
    <row r="28" spans="1:7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нар'!X111</f>
        <v>1298.9176622314594</v>
      </c>
    </row>
    <row r="29" spans="1:7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нар'!Y111</f>
        <v>0</v>
      </c>
    </row>
    <row r="30" spans="1:7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нар'!AA111+'[1]УК ВР декабрь нар'!AB111+'[1]УК ВР декабрь нар'!AC111+'[1]УК ВР декабрь нар'!AD111+'[1]УК ВР декабрь нар'!AE111+'[1]УК ВР декабрь нар'!AF111+'[1]УК ВР декабрь нар'!AG111+'[1]УК ВР декабрь нар'!AH111+'[1]УК ВР декабрь нар'!AJ111+'[1]УК ВР декабрь нар'!AL111+'[1]УК ВР декабрь нар'!AN111+'[1]УК ВР декабрь нар'!AO111+'[1]УК ВР декабрь нар'!AP111+'[1]УК ВР декабрь нар'!AQ111+'[1]УК ВР декабрь нар'!AR111+'[1]УК ВР декабрь нар'!AT111</f>
        <v>4532</v>
      </c>
    </row>
    <row r="31" spans="1:7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нар'!AY111</f>
        <v>22148.0884731347</v>
      </c>
    </row>
    <row r="32" spans="1:7" ht="15.75" customHeight="1" x14ac:dyDescent="0.25">
      <c r="A32" s="65" t="s">
        <v>33</v>
      </c>
      <c r="B32" s="66"/>
      <c r="C32" s="66"/>
      <c r="D32" s="66"/>
      <c r="E32" s="67"/>
      <c r="F32" s="61">
        <f>SUM(F34:F38)+39018</f>
        <v>189654.0940501187</v>
      </c>
    </row>
    <row r="33" spans="1:6" ht="33" customHeight="1" x14ac:dyDescent="0.25">
      <c r="A33" s="68"/>
      <c r="B33" s="69"/>
      <c r="C33" s="69"/>
      <c r="D33" s="69"/>
      <c r="E33" s="70"/>
      <c r="F33" s="62"/>
    </row>
    <row r="34" spans="1:6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нар'!CN111+'[1]УК ВР декабрь нар'!DU111</f>
        <v>61529.091729274063</v>
      </c>
    </row>
    <row r="35" spans="1:6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нар'!CO111+'[1]УК ВР декабрь нар'!DV111</f>
        <v>12793.038228754947</v>
      </c>
    </row>
    <row r="36" spans="1:6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нар'!CP111+'[1]УК ВР декабрь нар'!DW111</f>
        <v>26722.690800000004</v>
      </c>
    </row>
    <row r="37" spans="1:6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нар'!AI111+'[1]УК ВР декабрь нар'!AJ111+'[1]УК ВР декабрь нар'!AS111+'[1]УК ВР декабрь нар'!BC111+'[1]УК ВР декабрь нар'!DB111+'[1]УК ВР декабрь нар'!EK111+'[1]УК ВР декабрь нар'!AM111</f>
        <v>0</v>
      </c>
    </row>
    <row r="38" spans="1:6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нар'!DG111+'[1]УК ВР декабрь нар'!EQ111</f>
        <v>49591.273292089711</v>
      </c>
    </row>
    <row r="39" spans="1:6" ht="32.4" customHeight="1" x14ac:dyDescent="0.3">
      <c r="A39" s="44" t="s">
        <v>35</v>
      </c>
      <c r="B39" s="59"/>
      <c r="C39" s="59"/>
      <c r="D39" s="59"/>
      <c r="E39" s="60"/>
      <c r="F39" s="26">
        <f>SUM(F40:F48)+93632.79</f>
        <v>251741.87742776622</v>
      </c>
    </row>
    <row r="40" spans="1:6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нар'!FB111+'[1]УК ВР декабрь нар'!FX111</f>
        <v>103119.91342607894</v>
      </c>
    </row>
    <row r="41" spans="1:6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нар'!FC111+'[1]УК ВР декабрь нар'!FY111</f>
        <v>21062.344536567685</v>
      </c>
    </row>
    <row r="42" spans="1:6" ht="15.6" hidden="1" customHeight="1" x14ac:dyDescent="0.3">
      <c r="A42" s="58" t="s">
        <v>21</v>
      </c>
      <c r="B42" s="58"/>
      <c r="C42" s="58"/>
      <c r="D42" s="58"/>
      <c r="E42" s="50"/>
      <c r="F42" s="25"/>
    </row>
    <row r="43" spans="1:6" ht="15.6" hidden="1" customHeight="1" x14ac:dyDescent="0.3">
      <c r="A43" s="50" t="s">
        <v>17</v>
      </c>
      <c r="B43" s="45"/>
      <c r="C43" s="45"/>
      <c r="D43" s="45"/>
      <c r="E43" s="45"/>
      <c r="F43" s="25"/>
    </row>
    <row r="44" spans="1:6" ht="15.6" hidden="1" customHeight="1" x14ac:dyDescent="0.3">
      <c r="A44" s="58" t="s">
        <v>22</v>
      </c>
      <c r="B44" s="58"/>
      <c r="C44" s="58"/>
      <c r="D44" s="58"/>
      <c r="E44" s="50"/>
      <c r="F44" s="25"/>
    </row>
    <row r="45" spans="1:6" ht="15.6" hidden="1" customHeight="1" x14ac:dyDescent="0.3">
      <c r="A45" s="50" t="s">
        <v>17</v>
      </c>
      <c r="B45" s="45"/>
      <c r="C45" s="45"/>
      <c r="D45" s="45"/>
      <c r="E45" s="45"/>
      <c r="F45" s="25"/>
    </row>
    <row r="46" spans="1:6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нар'!FD111+'[1]УК ВР декабрь нар'!FZ111</f>
        <v>194.00399999999999</v>
      </c>
    </row>
    <row r="47" spans="1:6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нар'!GG111+'[1]УК ВР декабрь нар'!FL111+'[1]УК ВР декабрь нар'!BB111+'[1]УК ВР декабрь нар'!AK111</f>
        <v>928.28160000000025</v>
      </c>
    </row>
    <row r="48" spans="1:6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нар'!FS111+'[1]УК ВР декабрь нар'!GL111</f>
        <v>32804.543865119602</v>
      </c>
    </row>
    <row r="49" spans="1:13" ht="15.6" hidden="1" customHeight="1" x14ac:dyDescent="0.3">
      <c r="A49" s="44" t="s">
        <v>37</v>
      </c>
      <c r="B49" s="45"/>
      <c r="C49" s="45"/>
      <c r="D49" s="45"/>
      <c r="E49" s="46"/>
      <c r="F49" s="32"/>
    </row>
    <row r="50" spans="1:13" ht="15.6" x14ac:dyDescent="0.3">
      <c r="A50" s="47" t="s">
        <v>47</v>
      </c>
      <c r="B50" s="48"/>
      <c r="C50" s="48"/>
      <c r="D50" s="48"/>
      <c r="E50" s="49"/>
      <c r="F50" s="26">
        <f>F25+F32+F39+F49</f>
        <v>475868.15201968269</v>
      </c>
    </row>
    <row r="51" spans="1:13" ht="15.6" x14ac:dyDescent="0.3">
      <c r="A51" s="31" t="s">
        <v>48</v>
      </c>
      <c r="B51" s="30"/>
      <c r="C51" s="30"/>
      <c r="D51" s="30"/>
      <c r="E51" s="30"/>
      <c r="F51" s="26">
        <f>F52+F53+F54</f>
        <v>131530.85999999999</v>
      </c>
      <c r="M51" s="19"/>
    </row>
    <row r="52" spans="1:13" ht="15.6" x14ac:dyDescent="0.3">
      <c r="A52" s="50" t="s">
        <v>23</v>
      </c>
      <c r="B52" s="45"/>
      <c r="C52" s="45"/>
      <c r="D52" s="45"/>
      <c r="E52" s="45"/>
      <c r="F52" s="25">
        <v>62583.3</v>
      </c>
    </row>
    <row r="53" spans="1:13" ht="15.6" x14ac:dyDescent="0.3">
      <c r="A53" s="50" t="s">
        <v>24</v>
      </c>
      <c r="B53" s="45"/>
      <c r="C53" s="45"/>
      <c r="D53" s="45"/>
      <c r="E53" s="45"/>
      <c r="F53" s="25">
        <v>68947.56</v>
      </c>
    </row>
    <row r="54" spans="1:13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</row>
    <row r="55" spans="1:13" ht="15.6" x14ac:dyDescent="0.3">
      <c r="A55" s="54" t="s">
        <v>49</v>
      </c>
      <c r="B55" s="54"/>
      <c r="C55" s="54"/>
      <c r="D55" s="54"/>
      <c r="E55" s="54"/>
      <c r="F55" s="26">
        <f>F50+F51</f>
        <v>607399.01201968268</v>
      </c>
      <c r="H55" s="19"/>
    </row>
    <row r="56" spans="1:13" ht="15.6" x14ac:dyDescent="0.3">
      <c r="A56" s="42" t="s">
        <v>26</v>
      </c>
      <c r="B56" s="42"/>
      <c r="C56" s="42"/>
      <c r="D56" s="42"/>
      <c r="E56" s="42"/>
      <c r="F56" s="27">
        <f>E16</f>
        <v>763149.73</v>
      </c>
    </row>
    <row r="57" spans="1:13" ht="15.6" x14ac:dyDescent="0.3">
      <c r="A57" s="42" t="s">
        <v>27</v>
      </c>
      <c r="B57" s="42"/>
      <c r="C57" s="42"/>
      <c r="D57" s="42"/>
      <c r="E57" s="42"/>
      <c r="F57" s="26">
        <f>F16</f>
        <v>741101.93</v>
      </c>
      <c r="H57" s="28"/>
    </row>
    <row r="58" spans="1:13" ht="15.6" x14ac:dyDescent="0.3">
      <c r="A58" s="43" t="s">
        <v>28</v>
      </c>
      <c r="B58" s="43"/>
      <c r="C58" s="43"/>
      <c r="D58" s="43"/>
      <c r="E58" s="43"/>
      <c r="F58" s="26">
        <f>F24+F56-F55</f>
        <v>-71381.749082916183</v>
      </c>
      <c r="H58" s="28"/>
    </row>
    <row r="60" spans="1:13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53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'Бобруйская 4'!A2:G2</f>
        <v>перед собственниками дома по адресу: ул. Бобруйская, 4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'Бобруйская 4'!G6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'Бобруйская 4'!G8:M8</f>
        <v>задолженность с нарастающим итогом с - 01.06.2010г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1271329.6900000002</v>
      </c>
      <c r="F9" s="16">
        <f t="shared" ref="F9:G9" si="0">SUM(F10:F15)</f>
        <v>1566785.96</v>
      </c>
      <c r="G9" s="16">
        <f t="shared" si="0"/>
        <v>215400.22999999998</v>
      </c>
    </row>
    <row r="10" spans="1:7" ht="15.6" x14ac:dyDescent="0.3">
      <c r="A10" s="71" t="s">
        <v>9</v>
      </c>
      <c r="B10" s="72"/>
      <c r="C10" s="72"/>
      <c r="D10" s="73"/>
      <c r="E10" s="17">
        <v>550470.64</v>
      </c>
      <c r="F10" s="17">
        <v>736957.4</v>
      </c>
      <c r="G10" s="18">
        <v>82486.94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172771.19</v>
      </c>
      <c r="F12" s="17">
        <v>185488.63</v>
      </c>
      <c r="G12" s="18">
        <v>30137.64</v>
      </c>
    </row>
    <row r="13" spans="1:7" ht="15.6" x14ac:dyDescent="0.3">
      <c r="A13" s="71" t="s">
        <v>12</v>
      </c>
      <c r="B13" s="72"/>
      <c r="C13" s="72"/>
      <c r="D13" s="73"/>
      <c r="E13" s="17">
        <v>343289.73</v>
      </c>
      <c r="F13" s="17">
        <v>368983.25</v>
      </c>
      <c r="G13" s="18">
        <v>63100.1</v>
      </c>
    </row>
    <row r="14" spans="1:7" ht="15.6" x14ac:dyDescent="0.3">
      <c r="A14" s="75" t="s">
        <v>13</v>
      </c>
      <c r="B14" s="75"/>
      <c r="C14" s="75"/>
      <c r="D14" s="75"/>
      <c r="E14" s="17">
        <v>143461.81</v>
      </c>
      <c r="F14" s="17">
        <v>216093.54</v>
      </c>
      <c r="G14" s="18">
        <v>37602.370000000003</v>
      </c>
    </row>
    <row r="15" spans="1:7" ht="15.6" x14ac:dyDescent="0.3">
      <c r="A15" s="71" t="s">
        <v>68</v>
      </c>
      <c r="B15" s="72"/>
      <c r="C15" s="72"/>
      <c r="D15" s="73"/>
      <c r="E15" s="17">
        <v>61336.32</v>
      </c>
      <c r="F15" s="17">
        <v>59263.14</v>
      </c>
      <c r="G15" s="18">
        <v>2073.1799999999998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744939.89</v>
      </c>
      <c r="F16" s="16">
        <f>SUM(F17:F20)</f>
        <v>794729.15</v>
      </c>
      <c r="G16" s="16">
        <f>SUM(G17:G20)</f>
        <v>141711.84</v>
      </c>
    </row>
    <row r="17" spans="1:12" ht="15.6" x14ac:dyDescent="0.3">
      <c r="A17" s="94" t="s">
        <v>43</v>
      </c>
      <c r="B17" s="95"/>
      <c r="C17" s="95"/>
      <c r="D17" s="96"/>
      <c r="E17" s="17">
        <v>695335.77</v>
      </c>
      <c r="F17" s="17">
        <v>735729.36</v>
      </c>
      <c r="G17" s="18">
        <v>140112.47</v>
      </c>
    </row>
    <row r="18" spans="1:12" ht="15.6" x14ac:dyDescent="0.3">
      <c r="A18" s="75" t="s">
        <v>55</v>
      </c>
      <c r="B18" s="75"/>
      <c r="C18" s="75"/>
      <c r="D18" s="75"/>
      <c r="E18" s="17">
        <v>1694.4</v>
      </c>
      <c r="F18" s="17">
        <v>1712.38</v>
      </c>
      <c r="G18" s="18">
        <v>313.22000000000003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47909.72</v>
      </c>
      <c r="F20" s="17">
        <v>57287.41</v>
      </c>
      <c r="G20" s="18">
        <v>1286.1500000000001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4462.92</v>
      </c>
      <c r="F21" s="16">
        <f>SUM(F22)</f>
        <v>5553.53</v>
      </c>
      <c r="G21" s="16">
        <f>SUM(G22)</f>
        <v>1113.32</v>
      </c>
    </row>
    <row r="22" spans="1:12" ht="15.6" x14ac:dyDescent="0.3">
      <c r="A22" s="75" t="s">
        <v>15</v>
      </c>
      <c r="B22" s="75"/>
      <c r="C22" s="75"/>
      <c r="D22" s="75"/>
      <c r="E22" s="17">
        <v>4462.92</v>
      </c>
      <c r="F22" s="17">
        <v>5553.53</v>
      </c>
      <c r="G22" s="18">
        <v>1113.32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8">
        <f>'Бобруйская 4'!F58</f>
        <v>-71381.749082916183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49529.58638485166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нар'!W111</f>
        <v>8378.2973705077384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нар'!X111</f>
        <v>2570.9049523558942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нар'!Y111</f>
        <v>744.89600000000007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нар'!AV111+'[2]УК ВР декабрь нар'!BN111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нар'!AY111</f>
        <v>37835.488061988028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SUM(F35:F39)+32381.5</f>
        <v>231100.66032912547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нар'!CN111+'[2]УК ВР декабрь нар'!DU111</f>
        <v>80200.589139475211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нар'!CO111+'[2]УК ВР декабрь нар'!DV111</f>
        <v>24742.875841808302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нар'!CP111+'[2]УК ВР декабрь нар'!DW111</f>
        <v>20454.667000000001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нар'!BM111+'[2]УК ВР декабрь нар'!DB111+'[2]УК ВР декабрь нар'!EL111</f>
        <v>5768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нар'!DG111+'[2]УК ВР декабрь нар'!EQ111</f>
        <v>67553.028347841959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254583.15714918298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нар'!FB111+'[2]УК ВР декабрь нар'!FX111</f>
        <v>104143.68723833244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нар'!FC111+'[2]УК ВР декабрь нар'!FY111</f>
        <v>66181.673023031966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нар'!FD111+'[2]УК ВР декабрь нар'!FZ111</f>
        <v>781.01400000000001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нар'!GG111+'[2]УК ВР декабрь нар'!FL111+'[2]УК ВР декабрь нар'!BB111+'[2]УК ВР декабрь нар'!AK111</f>
        <v>47644.281600000002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нар'!FS111+'[2]УК ВР декабрь нар'!GL111</f>
        <v>35832.501287818588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535213.40386316017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130683.68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52579.62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78104.06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665897.08386316011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695335.77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735729.36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-41943.062946076272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69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'Бобруйская 4'!A2:G2</f>
        <v>перед собственниками дома по адресу: ул. Бобруйская, 4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'Бобруйская 4'!G6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'Бобруйская 4'!G8:M8</f>
        <v>задолженность с нарастающим итогом с - 01.06.2010г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490120.05000000005</v>
      </c>
      <c r="F9" s="16">
        <f t="shared" ref="F9:G9" si="0">SUM(F10:F15)</f>
        <v>564090.34999999986</v>
      </c>
      <c r="G9" s="16">
        <f t="shared" si="0"/>
        <v>141429.93000000002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30428.66</v>
      </c>
      <c r="G10" s="18">
        <v>52058.28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163579.37</v>
      </c>
      <c r="F12" s="17">
        <v>174225.85</v>
      </c>
      <c r="G12" s="18">
        <v>19491.16</v>
      </c>
    </row>
    <row r="13" spans="1:7" ht="15.6" x14ac:dyDescent="0.3">
      <c r="A13" s="71" t="s">
        <v>12</v>
      </c>
      <c r="B13" s="72"/>
      <c r="C13" s="72"/>
      <c r="D13" s="73"/>
      <c r="E13" s="17">
        <v>326623.09000000003</v>
      </c>
      <c r="F13" s="17">
        <v>347909.44</v>
      </c>
      <c r="G13" s="18">
        <v>41813.75</v>
      </c>
    </row>
    <row r="14" spans="1:7" ht="15.6" x14ac:dyDescent="0.3">
      <c r="A14" s="75" t="s">
        <v>13</v>
      </c>
      <c r="B14" s="75"/>
      <c r="C14" s="75"/>
      <c r="D14" s="75"/>
      <c r="E14" s="17">
        <v>-82.41</v>
      </c>
      <c r="F14" s="17">
        <v>10127.82</v>
      </c>
      <c r="G14" s="18">
        <v>27392.14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1398.58</v>
      </c>
      <c r="G15" s="18">
        <v>674.6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695772.34</v>
      </c>
      <c r="F16" s="16">
        <f>SUM(F17:F20)</f>
        <v>719432.29999999993</v>
      </c>
      <c r="G16" s="16">
        <f>SUM(G17:G20)</f>
        <v>118051.88</v>
      </c>
    </row>
    <row r="17" spans="1:12" ht="15.6" x14ac:dyDescent="0.3">
      <c r="A17" s="94" t="s">
        <v>43</v>
      </c>
      <c r="B17" s="95"/>
      <c r="C17" s="95"/>
      <c r="D17" s="96"/>
      <c r="E17" s="17">
        <v>690201.78</v>
      </c>
      <c r="F17" s="17">
        <v>712845.87</v>
      </c>
      <c r="G17" s="18">
        <v>117468.38</v>
      </c>
    </row>
    <row r="18" spans="1:12" ht="15.6" x14ac:dyDescent="0.3">
      <c r="A18" s="75" t="s">
        <v>55</v>
      </c>
      <c r="B18" s="75"/>
      <c r="C18" s="75"/>
      <c r="D18" s="75"/>
      <c r="E18" s="17">
        <v>1907.46</v>
      </c>
      <c r="F18" s="17">
        <v>1846.86</v>
      </c>
      <c r="G18" s="18">
        <v>373.82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3663.1</v>
      </c>
      <c r="F20" s="17">
        <v>4739.57</v>
      </c>
      <c r="G20" s="18">
        <v>209.68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402.56</v>
      </c>
      <c r="G21" s="16">
        <f>SUM(G22)</f>
        <v>710.76</v>
      </c>
    </row>
    <row r="22" spans="1:12" ht="15.6" x14ac:dyDescent="0.3">
      <c r="A22" s="75" t="s">
        <v>15</v>
      </c>
      <c r="B22" s="75"/>
      <c r="C22" s="75"/>
      <c r="D22" s="75"/>
      <c r="E22" s="17">
        <v>0</v>
      </c>
      <c r="F22" s="17">
        <v>402.56</v>
      </c>
      <c r="G22" s="18">
        <v>710.76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8">
        <f>'Бобруйская 4(2019)'!F59</f>
        <v>-41943.062946076272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89519.357239159464</v>
      </c>
    </row>
    <row r="27" spans="1:12" ht="67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нар'!W111</f>
        <v>14314.07122302688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нар'!X111</f>
        <v>3669.2434313452768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нар'!Y111</f>
        <v>0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нар'!AA111+'[3]УК ВР декабрь нар'!AB111+'[3]УК ВР декабрь нар'!AC111+'[3]УК ВР декабрь нар'!AD111+'[3]УК ВР декабрь нар'!AE111+'[3]УК ВР декабрь нар'!AF111+'[3]УК ВР декабрь нар'!AG111+'[3]УК ВР декабрь нар'!AH111+'[3]УК ВР декабрь нар'!AJ111+'[3]УК ВР декабрь нар'!AL111+'[3]УК ВР декабрь нар'!AN111+'[3]УК ВР декабрь нар'!AO111+'[3]УК ВР декабрь нар'!AP111+'[3]УК ВР декабрь нар'!AQ111+'[3]УК ВР декабрь нар'!AR111+'[3]УК ВР декабрь нар'!AT111</f>
        <v>2266</v>
      </c>
    </row>
    <row r="32" spans="1:12" ht="0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нар'!AY111</f>
        <v>69270.042584787312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SUM(F35:F39)+90782.3</f>
        <v>210441.183674239</v>
      </c>
    </row>
    <row r="34" spans="1:12" ht="89.4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нар'!CN111+'[3]УК ВР декабрь нар'!DU111</f>
        <v>51934.297281024308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нар'!CO111+'[3]УК ВР декабрь нар'!DV111</f>
        <v>13815.237046592003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нар'!CP111+'[3]УК ВР декабрь нар'!DW111</f>
        <v>19322.109900000003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нар'!AI111+'[3]УК ВР декабрь нар'!AJ111+'[3]УК ВР декабрь нар'!AS111+'[3]УК ВР декабрь нар'!BC111+'[3]УК ВР декабрь нар'!DB111+'[3]УК ВР декабрь нар'!EK111+'[3]УК ВР декабрь нар'!AM111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нар'!DF111+'[3]УК ВР декабрь нар'!EP111</f>
        <v>34587.239446622683</v>
      </c>
    </row>
    <row r="40" spans="1:12" ht="72.599999999999994" customHeight="1" x14ac:dyDescent="0.3">
      <c r="A40" s="44" t="s">
        <v>74</v>
      </c>
      <c r="B40" s="59"/>
      <c r="C40" s="59"/>
      <c r="D40" s="59"/>
      <c r="E40" s="60"/>
      <c r="F40" s="26">
        <f>SUM(F41:F49)</f>
        <v>182041.925266654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нар'!FB111+'[3]УК ВР декабрь нар'!FX111</f>
        <v>103751.37154236384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нар'!FC111+'[3]УК ВР декабрь нар'!FY111</f>
        <v>28448.902686566908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нар'!FD111+'[3]УК ВР декабрь нар'!FZ111</f>
        <v>1175.1215999999999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нар'!GG111+'[3]УК ВР декабрь нар'!FL111+'[3]УК ВР декабрь нар'!BB111+'[3]УК ВР декабрь нар'!AK111</f>
        <v>14550.422399999999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нар'!FS111+'[3]УК ВР декабрь нар'!GL111</f>
        <v>34116.107037723254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482002.46618005249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107933.42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33285.800000000003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74647.62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589935.88618005253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690201.78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712845.87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58322.830873871222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8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8" t="s">
        <v>76</v>
      </c>
      <c r="B1" s="88"/>
      <c r="C1" s="88"/>
      <c r="D1" s="88"/>
      <c r="E1" s="88"/>
      <c r="F1" s="88"/>
      <c r="G1" s="89"/>
    </row>
    <row r="2" spans="1:7" x14ac:dyDescent="0.25">
      <c r="A2" s="90" t="str">
        <f>'Бобруйская 4'!A2:G2</f>
        <v>перед собственниками дома по адресу: ул. Бобруйская, 4</v>
      </c>
      <c r="B2" s="91"/>
      <c r="C2" s="91"/>
      <c r="D2" s="91"/>
      <c r="E2" s="91"/>
      <c r="F2" s="91"/>
      <c r="G2" s="91"/>
    </row>
    <row r="3" spans="1:7" hidden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idden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idden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'Бобруйская 4'!G6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'Бобруйская 4'!G8</f>
        <v>задолженность с нарастающим итогом с - 01.06.2010г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-15440.73</v>
      </c>
      <c r="F9" s="16">
        <f t="shared" ref="F9:G9" si="0">SUM(F10:F15)</f>
        <v>33618.89</v>
      </c>
      <c r="G9" s="16">
        <f t="shared" si="0"/>
        <v>91680.28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14975.1</v>
      </c>
      <c r="G10" s="18">
        <v>37083.18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-5883.07</v>
      </c>
      <c r="F12" s="17">
        <v>2245.9899999999998</v>
      </c>
      <c r="G12" s="18">
        <v>11362.1</v>
      </c>
    </row>
    <row r="13" spans="1:7" ht="15.6" x14ac:dyDescent="0.3">
      <c r="A13" s="71" t="s">
        <v>12</v>
      </c>
      <c r="B13" s="72"/>
      <c r="C13" s="72"/>
      <c r="D13" s="73"/>
      <c r="E13" s="17">
        <v>-8625.16</v>
      </c>
      <c r="F13" s="17">
        <v>9387.48</v>
      </c>
      <c r="G13" s="18">
        <v>23801.11</v>
      </c>
    </row>
    <row r="14" spans="1:7" ht="15.6" x14ac:dyDescent="0.3">
      <c r="A14" s="75" t="s">
        <v>13</v>
      </c>
      <c r="B14" s="75"/>
      <c r="C14" s="75"/>
      <c r="D14" s="75"/>
      <c r="E14" s="17">
        <v>-472.82</v>
      </c>
      <c r="F14" s="17">
        <v>7707.32</v>
      </c>
      <c r="G14" s="18">
        <v>19212</v>
      </c>
    </row>
    <row r="15" spans="1:7" ht="15.6" x14ac:dyDescent="0.3">
      <c r="A15" s="71" t="s">
        <v>68</v>
      </c>
      <c r="B15" s="72"/>
      <c r="C15" s="72"/>
      <c r="D15" s="73"/>
      <c r="E15" s="17">
        <v>-459.68</v>
      </c>
      <c r="F15" s="17">
        <v>-697</v>
      </c>
      <c r="G15" s="18">
        <v>221.89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741371.69</v>
      </c>
      <c r="F16" s="16">
        <f t="shared" ref="F16:G16" si="1">SUM(F17:F20)</f>
        <v>709211.01</v>
      </c>
      <c r="G16" s="16">
        <f t="shared" si="1"/>
        <v>150923.32</v>
      </c>
    </row>
    <row r="17" spans="1:12" ht="15.6" x14ac:dyDescent="0.3">
      <c r="A17" s="94" t="s">
        <v>43</v>
      </c>
      <c r="B17" s="95"/>
      <c r="C17" s="95"/>
      <c r="D17" s="96"/>
      <c r="E17" s="17">
        <v>695253.58</v>
      </c>
      <c r="F17" s="17">
        <v>668861.02</v>
      </c>
      <c r="G17" s="18">
        <v>144571.70000000001</v>
      </c>
    </row>
    <row r="18" spans="1:12" ht="15.6" x14ac:dyDescent="0.3">
      <c r="A18" s="75" t="s">
        <v>55</v>
      </c>
      <c r="B18" s="75"/>
      <c r="C18" s="75"/>
      <c r="D18" s="75"/>
      <c r="E18" s="17">
        <v>1993.65</v>
      </c>
      <c r="F18" s="17">
        <v>1924.75</v>
      </c>
      <c r="G18" s="18">
        <v>442.72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44124.46</v>
      </c>
      <c r="F20" s="17">
        <v>38425.24</v>
      </c>
      <c r="G20" s="18">
        <v>5908.9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8">
        <f>'Бобруйская 4(2020)'!F59</f>
        <v>58322.830873871222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107069.03855315386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нар'!W111</f>
        <v>3787.7577458772703</v>
      </c>
      <c r="L28" s="39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нар'!X111</f>
        <v>907.86932162668188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нар'!Y111+'[4]УК ВР декабрь нар'!Z111+'[4]УК ВР декабрь нар'!DX111</f>
        <v>1459.6748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нар'!AV111+'[4]УК ВР декабрь нар'!BM111+'[4]УК ВР декабрь нар'!BN111+'[4]УК ВР декабрь нар'!BO111+'[4]УК ВР декабрь нар'!BP111+'[4]УК ВР декабрь нар'!EG111+'[4]УК ВР декабрь нар'!EH111+'[4]УК ВР декабрь нар'!EI111+'[4]УК ВР декабрь нар'!EJ111</f>
        <v>85794.880000000005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нар'!AY111</f>
        <v>15118.856685649906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SUM(F35:F39)+83417.5</f>
        <v>238704.85231192154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нар'!CN111+'[4]УК ВР декабрь нар'!DU111</f>
        <v>77433.657848122471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нар'!CO111+'[4]УК ВР декабрь нар'!DV111</f>
        <v>18970.666277680535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нар'!CP111+'[4]УК ВР декабрь нар'!DW111</f>
        <v>22286.946550000004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нар'!DB111+'[4]УК ВР декабрь нар'!DY111+'[4]УК ВР декабрь нар'!DZ111+'[4]УК ВР декабрь нар'!EA111+'[4]УК ВР декабрь нар'!EB111+'[4]УК ВР декабрь нар'!EC111+'[4]УК ВР декабрь нар'!ED111+'[4]УК ВР декабрь нар'!EE111+'[4]УК ВР декабрь нар'!EF111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нар'!DG111+'[4]УК ВР декабрь нар'!EP111</f>
        <v>36596.081636118513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232719.42554999999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нар'!$EU111+'[4]УК ВР декабрь нар'!FV111+'[4]УК ВР декабрь нар'!EY111</f>
        <v>223626.38999999998</v>
      </c>
      <c r="L41" s="39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нар'!EW111+'[4]УК ВР декабрь нар'!FA111+'[4]УК ВР декабрь нар'!FZ111</f>
        <v>2186.8561500000001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нар'!FL111+'[4]УК ВР декабрь нар'!GG111</f>
        <v>6906.1794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нар'!FS111+'[4]УК ВР декабрь нар'!GL111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578493.31641507545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98985.93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19571.59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79414.34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677479.24641507538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695253.58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668861.02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76097.1644587958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Бобруйская 4</vt:lpstr>
      <vt:lpstr>Бобруйская 4(2019)</vt:lpstr>
      <vt:lpstr>Бобруйская 4(2020)</vt:lpstr>
      <vt:lpstr>Бобруйская 4(2021)</vt:lpstr>
      <vt:lpstr>'Бобруйская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2018-03-29T06:52:55Z</cp:lastPrinted>
  <dcterms:created xsi:type="dcterms:W3CDTF">2013-05-24T09:13:10Z</dcterms:created>
  <dcterms:modified xsi:type="dcterms:W3CDTF">2022-03-17T12:22:07Z</dcterms:modified>
</cp:coreProperties>
</file>